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EAACT\RedirectedFolders\acb284\Desktop\"/>
    </mc:Choice>
  </mc:AlternateContent>
  <xr:revisionPtr revIDLastSave="0" documentId="13_ncr:1_{A964591E-12E9-474C-B685-D79ADEF30347}" xr6:coauthVersionLast="47" xr6:coauthVersionMax="47" xr10:uidLastSave="{00000000-0000-0000-0000-000000000000}"/>
  <bookViews>
    <workbookView xWindow="-25620" yWindow="-3090" windowWidth="21600" windowHeight="11385" activeTab="1" xr2:uid="{0E93DA7B-A154-4DC3-9A56-A2E9C4EDD221}"/>
  </bookViews>
  <sheets>
    <sheet name="BDM Style" sheetId="1" r:id="rId1"/>
    <sheet name="The Updated Forma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7" i="2" l="1"/>
  <c r="K71" i="2"/>
  <c r="K70" i="2"/>
  <c r="I76" i="2"/>
  <c r="G76" i="2"/>
  <c r="E76" i="2"/>
  <c r="I82" i="2"/>
  <c r="I57" i="2"/>
  <c r="G57" i="2"/>
  <c r="E57" i="2"/>
  <c r="I52" i="2"/>
  <c r="G52" i="2"/>
  <c r="E52" i="2"/>
  <c r="E8" i="2"/>
  <c r="G8" i="2"/>
  <c r="I8" i="2"/>
  <c r="I63" i="2"/>
  <c r="G63" i="2"/>
  <c r="E63" i="2"/>
  <c r="E81" i="2"/>
  <c r="I81" i="2"/>
  <c r="G81" i="2"/>
  <c r="E82" i="2" l="1"/>
  <c r="E58" i="2"/>
  <c r="G82" i="2"/>
  <c r="I41" i="2" l="1"/>
  <c r="G41" i="2"/>
  <c r="E41" i="2"/>
  <c r="I30" i="2"/>
  <c r="G30" i="2"/>
  <c r="E30" i="2"/>
  <c r="I19" i="2"/>
  <c r="G19" i="2"/>
  <c r="G25" i="2" s="1"/>
  <c r="E19" i="2"/>
  <c r="E25" i="2" s="1"/>
  <c r="I58" i="2"/>
  <c r="E46" i="2"/>
  <c r="G46" i="2"/>
  <c r="I46" i="2"/>
  <c r="E35" i="2"/>
  <c r="G35" i="2"/>
  <c r="I35" i="2"/>
  <c r="E24" i="2"/>
  <c r="G24" i="2"/>
  <c r="I24" i="2"/>
  <c r="I117" i="2"/>
  <c r="G117" i="2"/>
  <c r="E117" i="2"/>
  <c r="I112" i="2"/>
  <c r="G112" i="2"/>
  <c r="E112" i="2"/>
  <c r="I68" i="2"/>
  <c r="I69" i="2" s="1"/>
  <c r="G68" i="2"/>
  <c r="E68" i="2"/>
  <c r="E69" i="2" s="1"/>
  <c r="I13" i="2"/>
  <c r="G13" i="2"/>
  <c r="G14" i="2" s="1"/>
  <c r="E13" i="2"/>
  <c r="E14" i="2" s="1"/>
  <c r="I36" i="2" l="1"/>
  <c r="E47" i="2"/>
  <c r="I25" i="2"/>
  <c r="G47" i="2"/>
  <c r="I47" i="2"/>
  <c r="E36" i="2"/>
  <c r="G36" i="2"/>
  <c r="I14" i="2"/>
  <c r="E118" i="2"/>
  <c r="G118" i="2"/>
  <c r="I118" i="2"/>
  <c r="G58" i="2"/>
  <c r="G69" i="2"/>
</calcChain>
</file>

<file path=xl/sharedStrings.xml><?xml version="1.0" encoding="utf-8"?>
<sst xmlns="http://schemas.openxmlformats.org/spreadsheetml/2006/main" count="409" uniqueCount="63">
  <si>
    <t>Location</t>
  </si>
  <si>
    <t>Beam 1</t>
  </si>
  <si>
    <t>A</t>
  </si>
  <si>
    <t>B</t>
  </si>
  <si>
    <t>C</t>
  </si>
  <si>
    <t>D</t>
  </si>
  <si>
    <t>E</t>
  </si>
  <si>
    <t>F</t>
  </si>
  <si>
    <t>G</t>
  </si>
  <si>
    <t>H</t>
  </si>
  <si>
    <t>K</t>
  </si>
  <si>
    <t>J</t>
  </si>
  <si>
    <t>Final Deck Elev.</t>
  </si>
  <si>
    <t>*Rebound</t>
  </si>
  <si>
    <t>Wt. of Exist. Deck</t>
  </si>
  <si>
    <t>Wt. of Prop. Deck</t>
  </si>
  <si>
    <t>*Deck Deflection</t>
  </si>
  <si>
    <t>Deck Thickness</t>
  </si>
  <si>
    <t>*Screed Elev.</t>
  </si>
  <si>
    <t>*Top of Haunch Elev.</t>
  </si>
  <si>
    <t>* - To be completed by Contractor as Follows</t>
  </si>
  <si>
    <t>℄ R.A.</t>
  </si>
  <si>
    <t>℄ F.A</t>
  </si>
  <si>
    <t>1/4 Span</t>
  </si>
  <si>
    <t>1/2 Span</t>
  </si>
  <si>
    <t>3/4 Span</t>
  </si>
  <si>
    <t>*Bottom of Beam Elev. (After Removal)</t>
  </si>
  <si>
    <t>*Bottom of Beam Elev. (Before Removal)</t>
  </si>
  <si>
    <t>?</t>
  </si>
  <si>
    <t xml:space="preserve">Bottom of Beam Elev. </t>
  </si>
  <si>
    <t>Profile Grade</t>
  </si>
  <si>
    <t>Prop. Deck Elevation</t>
  </si>
  <si>
    <t>L</t>
  </si>
  <si>
    <t>Top of Beam Elevation</t>
  </si>
  <si>
    <t>Deck Thickness (in)</t>
  </si>
  <si>
    <t xml:space="preserve">      Ex. Bearing Removal (in)</t>
  </si>
  <si>
    <t xml:space="preserve">      Prop. Bearing (in)</t>
  </si>
  <si>
    <t xml:space="preserve">      Beam Thickness (in)</t>
  </si>
  <si>
    <t xml:space="preserve">      Prop. Superelevation</t>
  </si>
  <si>
    <t xml:space="preserve">      Offset (ft)</t>
  </si>
  <si>
    <t xml:space="preserve">      D = C - B</t>
  </si>
  <si>
    <t xml:space="preserve">      G = D x (F/E)</t>
  </si>
  <si>
    <t xml:space="preserve">      J = A + G</t>
  </si>
  <si>
    <t xml:space="preserve">      K = A + G - H</t>
  </si>
  <si>
    <t>-</t>
  </si>
  <si>
    <t>Beam A
(Left Outer Beam)</t>
  </si>
  <si>
    <t>Beam E
(Left Inner Beam)</t>
  </si>
  <si>
    <t>Beam F
(Right Inner Beam)</t>
  </si>
  <si>
    <t>Beam J
(Right Outer Beam)</t>
  </si>
  <si>
    <t>Station</t>
  </si>
  <si>
    <t xml:space="preserve"> Interpolated Value</t>
  </si>
  <si>
    <t>Beam B</t>
  </si>
  <si>
    <t>Beam C</t>
  </si>
  <si>
    <t>Beam D</t>
  </si>
  <si>
    <t>NOTES</t>
  </si>
  <si>
    <t>Sheldon Asked to make the left supers negative and the rights positive</t>
  </si>
  <si>
    <t>He said it could also be nice to use the same convention for the offsets ad just adjust the equations</t>
  </si>
  <si>
    <t>Need to make a collapsable sections to hide the middle portions</t>
  </si>
  <si>
    <t>A,E,F,J are mostly complete</t>
  </si>
  <si>
    <t>Need to interpolate the highlighted section</t>
  </si>
  <si>
    <t>Calculated Point</t>
  </si>
  <si>
    <t>Shoulder Offset</t>
  </si>
  <si>
    <t>Shoulder Cross 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</si>
</sst>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#\+##.##"/>
    <numFmt numFmtId="166" formatCode="######\+##.00"/>
    <numFmt numFmtId="167" formatCode="0.0000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164" fontId="0" fillId="0" borderId="30" xfId="0" applyNumberForma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23" xfId="0" quotePrefix="1" applyBorder="1" applyAlignment="1">
      <alignment horizontal="center" vertical="center"/>
    </xf>
    <xf numFmtId="0" fontId="0" fillId="0" borderId="32" xfId="0" quotePrefix="1" applyBorder="1" applyAlignment="1">
      <alignment horizontal="center" vertical="center"/>
    </xf>
    <xf numFmtId="0" fontId="0" fillId="0" borderId="30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164" fontId="0" fillId="0" borderId="23" xfId="0" quotePrefix="1" applyNumberFormat="1" applyBorder="1" applyAlignment="1">
      <alignment horizontal="center" vertical="center"/>
    </xf>
    <xf numFmtId="0" fontId="0" fillId="0" borderId="28" xfId="0" quotePrefix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 wrapText="1"/>
    </xf>
    <xf numFmtId="164" fontId="0" fillId="2" borderId="28" xfId="0" applyNumberFormat="1" applyFill="1" applyBorder="1" applyAlignment="1">
      <alignment horizontal="center" vertical="center"/>
    </xf>
    <xf numFmtId="0" fontId="0" fillId="2" borderId="28" xfId="0" quotePrefix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 wrapText="1"/>
    </xf>
    <xf numFmtId="0" fontId="0" fillId="2" borderId="23" xfId="0" applyFill="1" applyBorder="1" applyAlignment="1">
      <alignment horizontal="center" vertical="center"/>
    </xf>
    <xf numFmtId="0" fontId="0" fillId="2" borderId="23" xfId="0" quotePrefix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left" vertical="center" wrapText="1"/>
    </xf>
    <xf numFmtId="0" fontId="0" fillId="2" borderId="33" xfId="0" applyFill="1" applyBorder="1" applyAlignment="1">
      <alignment horizontal="center" vertical="center"/>
    </xf>
    <xf numFmtId="0" fontId="0" fillId="2" borderId="32" xfId="0" quotePrefix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left" vertical="center" wrapText="1"/>
    </xf>
    <xf numFmtId="164" fontId="0" fillId="2" borderId="31" xfId="0" applyNumberFormat="1" applyFill="1" applyBorder="1" applyAlignment="1">
      <alignment horizontal="center" vertical="center"/>
    </xf>
    <xf numFmtId="0" fontId="0" fillId="2" borderId="30" xfId="0" quotePrefix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35" xfId="0" quotePrefix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64" fontId="0" fillId="2" borderId="23" xfId="0" quotePrefix="1" applyNumberFormat="1" applyFill="1" applyBorder="1" applyAlignment="1">
      <alignment horizontal="center" vertical="center"/>
    </xf>
    <xf numFmtId="164" fontId="0" fillId="2" borderId="30" xfId="0" applyNumberFormat="1" applyFill="1" applyBorder="1" applyAlignment="1">
      <alignment horizontal="center" vertical="center"/>
    </xf>
    <xf numFmtId="164" fontId="0" fillId="2" borderId="27" xfId="0" applyNumberForma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left" vertical="center" wrapText="1"/>
    </xf>
    <xf numFmtId="0" fontId="0" fillId="4" borderId="19" xfId="0" applyFill="1" applyBorder="1" applyAlignment="1">
      <alignment horizontal="center" vertical="center"/>
    </xf>
    <xf numFmtId="0" fontId="0" fillId="4" borderId="19" xfId="0" quotePrefix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0" fontId="4" fillId="3" borderId="37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left" vertical="center" wrapText="1"/>
    </xf>
    <xf numFmtId="166" fontId="0" fillId="3" borderId="37" xfId="0" applyNumberFormat="1" applyFill="1" applyBorder="1" applyAlignment="1">
      <alignment horizontal="center" vertical="center"/>
    </xf>
    <xf numFmtId="0" fontId="0" fillId="3" borderId="37" xfId="0" quotePrefix="1" applyFill="1" applyBorder="1" applyAlignment="1">
      <alignment horizontal="center" vertical="center"/>
    </xf>
    <xf numFmtId="166" fontId="0" fillId="3" borderId="36" xfId="0" applyNumberFormat="1" applyFill="1" applyBorder="1" applyAlignment="1">
      <alignment horizontal="center" vertical="center"/>
    </xf>
    <xf numFmtId="165" fontId="0" fillId="3" borderId="37" xfId="0" applyNumberFormat="1" applyFill="1" applyBorder="1" applyAlignment="1">
      <alignment horizontal="center" vertical="center"/>
    </xf>
    <xf numFmtId="0" fontId="0" fillId="3" borderId="37" xfId="0" quotePrefix="1" applyFill="1" applyBorder="1" applyAlignment="1">
      <alignment horizontal="center" vertical="center" wrapText="1"/>
    </xf>
    <xf numFmtId="0" fontId="0" fillId="5" borderId="9" xfId="0" applyFill="1" applyBorder="1"/>
    <xf numFmtId="0" fontId="2" fillId="2" borderId="0" xfId="0" applyFont="1" applyFill="1" applyAlignment="1">
      <alignment horizontal="left" vertical="center" wrapText="1"/>
    </xf>
    <xf numFmtId="0" fontId="0" fillId="4" borderId="38" xfId="0" applyFill="1" applyBorder="1" applyAlignment="1">
      <alignment horizontal="center" vertical="center"/>
    </xf>
    <xf numFmtId="0" fontId="0" fillId="4" borderId="38" xfId="0" quotePrefix="1" applyFill="1" applyBorder="1" applyAlignment="1">
      <alignment horizontal="center" vertical="center"/>
    </xf>
    <xf numFmtId="0" fontId="1" fillId="0" borderId="0" xfId="0" applyFont="1"/>
    <xf numFmtId="0" fontId="0" fillId="5" borderId="0" xfId="0" applyFill="1"/>
    <xf numFmtId="2" fontId="0" fillId="4" borderId="38" xfId="0" applyNumberFormat="1" applyFill="1" applyBorder="1" applyAlignment="1">
      <alignment horizontal="center" vertical="center"/>
    </xf>
    <xf numFmtId="2" fontId="0" fillId="4" borderId="38" xfId="0" quotePrefix="1" applyNumberFormat="1" applyFill="1" applyBorder="1" applyAlignment="1">
      <alignment horizontal="center" vertical="center"/>
    </xf>
    <xf numFmtId="2" fontId="0" fillId="4" borderId="17" xfId="0" applyNumberFormat="1" applyFill="1" applyBorder="1" applyAlignment="1">
      <alignment horizontal="center" vertical="center"/>
    </xf>
    <xf numFmtId="2" fontId="0" fillId="4" borderId="17" xfId="0" quotePrefix="1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left" vertical="center" wrapText="1"/>
    </xf>
    <xf numFmtId="2" fontId="0" fillId="4" borderId="39" xfId="0" applyNumberFormat="1" applyFill="1" applyBorder="1" applyAlignment="1">
      <alignment horizontal="center" vertical="center"/>
    </xf>
    <xf numFmtId="2" fontId="0" fillId="4" borderId="39" xfId="0" quotePrefix="1" applyNumberFormat="1" applyFill="1" applyBorder="1" applyAlignment="1">
      <alignment horizontal="center" vertical="center"/>
    </xf>
    <xf numFmtId="167" fontId="0" fillId="0" borderId="0" xfId="0" applyNumberFormat="1"/>
    <xf numFmtId="165" fontId="0" fillId="7" borderId="37" xfId="0" applyNumberFormat="1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1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164" fontId="0" fillId="7" borderId="30" xfId="0" applyNumberFormat="1" applyFill="1" applyBorder="1" applyAlignment="1">
      <alignment horizontal="center" vertical="center"/>
    </xf>
    <xf numFmtId="2" fontId="0" fillId="7" borderId="38" xfId="0" applyNumberFormat="1" applyFill="1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2" fontId="0" fillId="7" borderId="17" xfId="0" applyNumberFormat="1" applyFill="1" applyBorder="1" applyAlignment="1">
      <alignment horizontal="center" vertical="center"/>
    </xf>
    <xf numFmtId="166" fontId="0" fillId="7" borderId="37" xfId="0" applyNumberForma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6" xfId="0" applyFont="1" applyFill="1" applyBorder="1" applyAlignment="1">
      <alignment horizontal="center" vertical="center" textRotation="90" wrapText="1"/>
    </xf>
    <xf numFmtId="0" fontId="4" fillId="2" borderId="18" xfId="0" applyFont="1" applyFill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17" xfId="0" applyFont="1" applyFill="1" applyBorder="1" applyAlignment="1">
      <alignment horizontal="center" vertical="center" textRotation="90" wrapText="1"/>
    </xf>
    <xf numFmtId="0" fontId="4" fillId="2" borderId="19" xfId="0" applyFont="1" applyFill="1" applyBorder="1" applyAlignment="1">
      <alignment horizontal="center" vertical="center" textRotation="90" wrapText="1"/>
    </xf>
    <xf numFmtId="49" fontId="4" fillId="0" borderId="11" xfId="0" applyNumberFormat="1" applyFont="1" applyBorder="1" applyAlignment="1">
      <alignment horizontal="center" vertical="center" textRotation="90" wrapText="1"/>
    </xf>
    <xf numFmtId="49" fontId="4" fillId="0" borderId="17" xfId="0" applyNumberFormat="1" applyFont="1" applyBorder="1" applyAlignment="1">
      <alignment horizontal="center" vertical="center" textRotation="90" wrapText="1"/>
    </xf>
    <xf numFmtId="49" fontId="4" fillId="0" borderId="19" xfId="0" applyNumberFormat="1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2" fillId="6" borderId="40" xfId="0" applyFont="1" applyFill="1" applyBorder="1" applyAlignment="1">
      <alignment horizontal="center" vertical="center"/>
    </xf>
    <xf numFmtId="0" fontId="2" fillId="6" borderId="41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6" fontId="0" fillId="8" borderId="37" xfId="0" applyNumberFormat="1" applyFill="1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32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164" fontId="0" fillId="8" borderId="31" xfId="0" applyNumberFormat="1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164" fontId="0" fillId="8" borderId="30" xfId="0" applyNumberFormat="1" applyFill="1" applyBorder="1" applyAlignment="1">
      <alignment horizontal="center" vertical="center"/>
    </xf>
    <xf numFmtId="2" fontId="0" fillId="8" borderId="39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EF10C-0A8C-48D5-8FB6-A830B569E0FA}">
  <dimension ref="B1:N14"/>
  <sheetViews>
    <sheetView topLeftCell="A2" workbookViewId="0">
      <selection activeCell="L14" sqref="L14"/>
    </sheetView>
  </sheetViews>
  <sheetFormatPr defaultRowHeight="15" x14ac:dyDescent="0.25"/>
  <cols>
    <col min="1" max="1" width="6.7109375" customWidth="1"/>
    <col min="2" max="2" width="6.28515625" customWidth="1"/>
    <col min="3" max="3" width="4.5703125" customWidth="1"/>
    <col min="4" max="4" width="27.85546875" customWidth="1"/>
    <col min="14" max="14" width="15.42578125" customWidth="1"/>
  </cols>
  <sheetData>
    <row r="1" spans="2:14" ht="30" customHeight="1" thickBot="1" x14ac:dyDescent="0.3"/>
    <row r="2" spans="2:14" ht="15.75" thickTop="1" x14ac:dyDescent="0.25">
      <c r="B2" s="128" t="s">
        <v>0</v>
      </c>
      <c r="C2" s="129"/>
      <c r="D2" s="129"/>
      <c r="E2" s="129" t="s">
        <v>21</v>
      </c>
      <c r="F2" s="132" t="s">
        <v>23</v>
      </c>
      <c r="G2" s="132" t="s">
        <v>24</v>
      </c>
      <c r="H2" s="132" t="s">
        <v>25</v>
      </c>
      <c r="I2" s="126" t="s">
        <v>22</v>
      </c>
    </row>
    <row r="3" spans="2:14" ht="15.75" thickBot="1" x14ac:dyDescent="0.3">
      <c r="B3" s="130"/>
      <c r="C3" s="131"/>
      <c r="D3" s="131"/>
      <c r="E3" s="131"/>
      <c r="F3" s="133"/>
      <c r="G3" s="133"/>
      <c r="H3" s="133"/>
      <c r="I3" s="127"/>
    </row>
    <row r="4" spans="2:14" ht="15.75" x14ac:dyDescent="0.25">
      <c r="B4" s="124" t="s">
        <v>1</v>
      </c>
      <c r="C4" s="1" t="s">
        <v>2</v>
      </c>
      <c r="D4" s="2" t="s">
        <v>12</v>
      </c>
      <c r="E4" s="13">
        <v>941.91</v>
      </c>
      <c r="F4" s="7"/>
      <c r="G4" s="7">
        <v>942.10299999999995</v>
      </c>
      <c r="H4" s="7"/>
      <c r="I4" s="8">
        <v>942.23400000000004</v>
      </c>
    </row>
    <row r="5" spans="2:14" ht="31.5" x14ac:dyDescent="0.25">
      <c r="B5" s="124"/>
      <c r="C5" s="3" t="s">
        <v>3</v>
      </c>
      <c r="D5" s="4" t="s">
        <v>27</v>
      </c>
      <c r="E5" s="9">
        <v>939.64099999999996</v>
      </c>
      <c r="F5" s="9"/>
      <c r="G5" s="9">
        <v>939.93200000000002</v>
      </c>
      <c r="H5" s="9"/>
      <c r="I5" s="10">
        <v>940.05700000000002</v>
      </c>
    </row>
    <row r="6" spans="2:14" ht="32.25" thickBot="1" x14ac:dyDescent="0.3">
      <c r="B6" s="124"/>
      <c r="C6" s="3" t="s">
        <v>4</v>
      </c>
      <c r="D6" s="4" t="s">
        <v>26</v>
      </c>
      <c r="E6" s="9"/>
      <c r="F6" s="9"/>
      <c r="G6" s="9"/>
      <c r="H6" s="9"/>
      <c r="I6" s="10"/>
    </row>
    <row r="7" spans="2:14" ht="15.75" x14ac:dyDescent="0.25">
      <c r="B7" s="124"/>
      <c r="C7" s="3" t="s">
        <v>5</v>
      </c>
      <c r="D7" s="4" t="s">
        <v>13</v>
      </c>
      <c r="E7" s="9"/>
      <c r="F7" s="9"/>
      <c r="G7" s="9"/>
      <c r="H7" s="9"/>
      <c r="I7" s="10"/>
      <c r="K7" s="23" t="s">
        <v>20</v>
      </c>
      <c r="L7" s="24"/>
      <c r="M7" s="25"/>
      <c r="N7" s="26"/>
    </row>
    <row r="8" spans="2:14" ht="15.75" x14ac:dyDescent="0.25">
      <c r="B8" s="124"/>
      <c r="C8" s="3" t="s">
        <v>6</v>
      </c>
      <c r="D8" s="4" t="s">
        <v>14</v>
      </c>
      <c r="E8" s="9" t="s">
        <v>28</v>
      </c>
      <c r="F8" s="9"/>
      <c r="G8" s="9" t="s">
        <v>28</v>
      </c>
      <c r="H8" s="9"/>
      <c r="I8" s="10" t="s">
        <v>28</v>
      </c>
      <c r="K8" s="121" t="s">
        <v>40</v>
      </c>
      <c r="L8" s="122"/>
      <c r="M8" s="122"/>
      <c r="N8" s="123"/>
    </row>
    <row r="9" spans="2:14" ht="15.75" x14ac:dyDescent="0.25">
      <c r="B9" s="124"/>
      <c r="C9" s="3" t="s">
        <v>7</v>
      </c>
      <c r="D9" s="4" t="s">
        <v>15</v>
      </c>
      <c r="E9" s="9"/>
      <c r="F9" s="9"/>
      <c r="G9" s="9"/>
      <c r="H9" s="9"/>
      <c r="I9" s="10"/>
      <c r="K9" s="121" t="s">
        <v>41</v>
      </c>
      <c r="L9" s="122"/>
      <c r="M9" s="122"/>
      <c r="N9" s="123"/>
    </row>
    <row r="10" spans="2:14" ht="15.75" x14ac:dyDescent="0.25">
      <c r="B10" s="124"/>
      <c r="C10" s="3" t="s">
        <v>8</v>
      </c>
      <c r="D10" s="4" t="s">
        <v>16</v>
      </c>
      <c r="E10" s="9"/>
      <c r="F10" s="9"/>
      <c r="G10" s="9"/>
      <c r="H10" s="9"/>
      <c r="I10" s="10"/>
      <c r="K10" s="121" t="s">
        <v>42</v>
      </c>
      <c r="L10" s="122"/>
      <c r="M10" s="122"/>
      <c r="N10" s="123"/>
    </row>
    <row r="11" spans="2:14" ht="16.5" thickBot="1" x14ac:dyDescent="0.3">
      <c r="B11" s="124"/>
      <c r="C11" s="3" t="s">
        <v>9</v>
      </c>
      <c r="D11" s="4" t="s">
        <v>17</v>
      </c>
      <c r="E11" s="9">
        <v>8.1310000000000002</v>
      </c>
      <c r="F11" s="9"/>
      <c r="G11" s="9">
        <v>6.9630000000000001</v>
      </c>
      <c r="H11" s="9"/>
      <c r="I11" s="10">
        <v>7.0369999999999999</v>
      </c>
      <c r="K11" s="118" t="s">
        <v>43</v>
      </c>
      <c r="L11" s="119"/>
      <c r="M11" s="119"/>
      <c r="N11" s="120"/>
    </row>
    <row r="12" spans="2:14" ht="15.75" x14ac:dyDescent="0.25">
      <c r="B12" s="124"/>
      <c r="C12" s="3" t="s">
        <v>11</v>
      </c>
      <c r="D12" s="4" t="s">
        <v>18</v>
      </c>
      <c r="E12" s="9"/>
      <c r="F12" s="9"/>
      <c r="G12" s="9"/>
      <c r="H12" s="9"/>
      <c r="I12" s="10"/>
    </row>
    <row r="13" spans="2:14" ht="16.5" thickBot="1" x14ac:dyDescent="0.3">
      <c r="B13" s="125"/>
      <c r="C13" s="5" t="s">
        <v>10</v>
      </c>
      <c r="D13" s="6" t="s">
        <v>19</v>
      </c>
      <c r="E13" s="11"/>
      <c r="F13" s="11"/>
      <c r="G13" s="11"/>
      <c r="H13" s="11"/>
      <c r="I13" s="12"/>
    </row>
    <row r="14" spans="2:14" ht="30" customHeight="1" thickTop="1" x14ac:dyDescent="0.25"/>
  </sheetData>
  <mergeCells count="11">
    <mergeCell ref="I2:I3"/>
    <mergeCell ref="B2:D3"/>
    <mergeCell ref="E2:E3"/>
    <mergeCell ref="F2:F3"/>
    <mergeCell ref="G2:G3"/>
    <mergeCell ref="H2:H3"/>
    <mergeCell ref="K11:N11"/>
    <mergeCell ref="K8:N8"/>
    <mergeCell ref="K9:N9"/>
    <mergeCell ref="K10:N10"/>
    <mergeCell ref="B4:B13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F0FAB-AB53-4682-846F-B31DB1CDF234}">
  <sheetPr>
    <pageSetUpPr fitToPage="1"/>
  </sheetPr>
  <dimension ref="B1:L121"/>
  <sheetViews>
    <sheetView tabSelected="1" topLeftCell="A69" zoomScaleNormal="100" workbookViewId="0">
      <selection activeCell="B2" sqref="B2:I82"/>
    </sheetView>
  </sheetViews>
  <sheetFormatPr defaultRowHeight="15" x14ac:dyDescent="0.25"/>
  <cols>
    <col min="1" max="1" width="3.5703125" customWidth="1"/>
    <col min="2" max="2" width="7.28515625" customWidth="1"/>
    <col min="3" max="3" width="4.85546875" customWidth="1"/>
    <col min="4" max="4" width="28" customWidth="1"/>
    <col min="5" max="5" width="12.7109375" bestFit="1" customWidth="1"/>
    <col min="6" max="6" width="10.7109375" customWidth="1"/>
    <col min="7" max="7" width="12.7109375" customWidth="1"/>
    <col min="8" max="8" width="10.7109375" customWidth="1"/>
    <col min="9" max="9" width="12.7109375" bestFit="1" customWidth="1"/>
    <col min="10" max="10" width="12.7109375" customWidth="1"/>
    <col min="11" max="11" width="16.7109375" bestFit="1" customWidth="1"/>
  </cols>
  <sheetData>
    <row r="1" spans="2:12" ht="6" customHeight="1" thickBot="1" x14ac:dyDescent="0.3"/>
    <row r="2" spans="2:12" ht="15.75" x14ac:dyDescent="0.25">
      <c r="B2" s="149"/>
      <c r="C2" s="149"/>
      <c r="D2" s="150"/>
      <c r="E2" s="153" t="s">
        <v>21</v>
      </c>
      <c r="F2" s="155" t="s">
        <v>23</v>
      </c>
      <c r="G2" s="155" t="s">
        <v>24</v>
      </c>
      <c r="H2" s="155" t="s">
        <v>25</v>
      </c>
      <c r="I2" s="146" t="s">
        <v>22</v>
      </c>
      <c r="J2" s="91"/>
    </row>
    <row r="3" spans="2:12" ht="16.5" thickBot="1" x14ac:dyDescent="0.3">
      <c r="B3" s="151"/>
      <c r="C3" s="151"/>
      <c r="D3" s="152"/>
      <c r="E3" s="154"/>
      <c r="F3" s="156"/>
      <c r="G3" s="156"/>
      <c r="H3" s="156"/>
      <c r="I3" s="147"/>
      <c r="J3" s="91"/>
    </row>
    <row r="4" spans="2:12" ht="17.25" thickTop="1" thickBot="1" x14ac:dyDescent="0.3">
      <c r="B4" s="143" t="s">
        <v>45</v>
      </c>
      <c r="C4" s="72" t="s">
        <v>2</v>
      </c>
      <c r="D4" s="73" t="s">
        <v>49</v>
      </c>
      <c r="E4" s="79">
        <v>59278.23</v>
      </c>
      <c r="F4" s="80" t="s">
        <v>44</v>
      </c>
      <c r="G4" s="107">
        <v>59290.35</v>
      </c>
      <c r="H4" s="80" t="s">
        <v>44</v>
      </c>
      <c r="I4" s="79">
        <v>59304.33</v>
      </c>
      <c r="J4" s="92"/>
    </row>
    <row r="5" spans="2:12" ht="15.75" customHeight="1" x14ac:dyDescent="0.25">
      <c r="B5" s="144"/>
      <c r="C5" s="37" t="s">
        <v>3</v>
      </c>
      <c r="D5" s="18" t="s">
        <v>30</v>
      </c>
      <c r="E5" s="33">
        <v>942.19799999999998</v>
      </c>
      <c r="F5" s="32" t="s">
        <v>44</v>
      </c>
      <c r="G5" s="108">
        <v>942.39099999999996</v>
      </c>
      <c r="H5" s="32" t="s">
        <v>44</v>
      </c>
      <c r="I5" s="14">
        <v>942.63099999999997</v>
      </c>
      <c r="J5" s="93"/>
      <c r="L5" s="85" t="s">
        <v>54</v>
      </c>
    </row>
    <row r="6" spans="2:12" ht="15.75" x14ac:dyDescent="0.25">
      <c r="B6" s="144"/>
      <c r="C6" s="34" t="s">
        <v>4</v>
      </c>
      <c r="D6" s="20" t="s">
        <v>38</v>
      </c>
      <c r="E6" s="9">
        <v>-1.6E-2</v>
      </c>
      <c r="F6" s="27" t="s">
        <v>44</v>
      </c>
      <c r="G6" s="109">
        <v>-1.6E-2</v>
      </c>
      <c r="H6" s="27" t="s">
        <v>44</v>
      </c>
      <c r="I6" s="9">
        <v>-1.9800000000000002E-2</v>
      </c>
      <c r="J6" s="93"/>
      <c r="L6" t="s">
        <v>55</v>
      </c>
    </row>
    <row r="7" spans="2:12" ht="15.75" x14ac:dyDescent="0.25">
      <c r="B7" s="144"/>
      <c r="C7" s="35" t="s">
        <v>5</v>
      </c>
      <c r="D7" s="21" t="s">
        <v>39</v>
      </c>
      <c r="E7" s="15">
        <v>-18</v>
      </c>
      <c r="F7" s="28" t="s">
        <v>44</v>
      </c>
      <c r="G7" s="110">
        <v>-18</v>
      </c>
      <c r="H7" s="28" t="s">
        <v>44</v>
      </c>
      <c r="I7" s="16">
        <v>-18</v>
      </c>
      <c r="J7" s="93"/>
      <c r="L7" t="s">
        <v>56</v>
      </c>
    </row>
    <row r="8" spans="2:12" ht="16.5" thickBot="1" x14ac:dyDescent="0.3">
      <c r="B8" s="144"/>
      <c r="C8" s="36" t="s">
        <v>6</v>
      </c>
      <c r="D8" s="22" t="s">
        <v>31</v>
      </c>
      <c r="E8" s="17">
        <f>E5+-E6*E7</f>
        <v>941.91</v>
      </c>
      <c r="F8" s="29" t="s">
        <v>44</v>
      </c>
      <c r="G8" s="111">
        <f>G5+-G6*G7</f>
        <v>942.10299999999995</v>
      </c>
      <c r="H8" s="29" t="s">
        <v>44</v>
      </c>
      <c r="I8" s="97">
        <f>I5+-I6*I7</f>
        <v>942.27459999999996</v>
      </c>
      <c r="J8" s="93"/>
      <c r="L8" t="s">
        <v>57</v>
      </c>
    </row>
    <row r="9" spans="2:12" ht="15.75" x14ac:dyDescent="0.25">
      <c r="B9" s="144"/>
      <c r="C9" s="37" t="s">
        <v>7</v>
      </c>
      <c r="D9" s="18" t="s">
        <v>29</v>
      </c>
      <c r="E9" s="14">
        <v>939.64200000000005</v>
      </c>
      <c r="F9" s="30" t="s">
        <v>44</v>
      </c>
      <c r="G9" s="112">
        <v>939.93200000000002</v>
      </c>
      <c r="H9" s="32" t="s">
        <v>44</v>
      </c>
      <c r="I9" s="7">
        <v>940.05700000000002</v>
      </c>
      <c r="J9" s="93"/>
      <c r="L9" t="s">
        <v>58</v>
      </c>
    </row>
    <row r="10" spans="2:12" ht="15.75" x14ac:dyDescent="0.25">
      <c r="B10" s="144"/>
      <c r="C10" s="34" t="s">
        <v>8</v>
      </c>
      <c r="D10" s="20" t="s">
        <v>35</v>
      </c>
      <c r="E10" s="9">
        <v>-0.5</v>
      </c>
      <c r="F10" s="27" t="s">
        <v>44</v>
      </c>
      <c r="G10" s="108">
        <v>-0.5</v>
      </c>
      <c r="H10" s="27" t="s">
        <v>44</v>
      </c>
      <c r="I10" s="14">
        <v>-0.5</v>
      </c>
      <c r="J10" s="93"/>
      <c r="L10" t="s">
        <v>59</v>
      </c>
    </row>
    <row r="11" spans="2:12" ht="15.75" x14ac:dyDescent="0.25">
      <c r="B11" s="144"/>
      <c r="C11" s="34" t="s">
        <v>9</v>
      </c>
      <c r="D11" s="20" t="s">
        <v>36</v>
      </c>
      <c r="E11" s="9">
        <v>2.5840000000000001</v>
      </c>
      <c r="F11" s="27" t="s">
        <v>44</v>
      </c>
      <c r="G11" s="109">
        <v>2.5840000000000001</v>
      </c>
      <c r="H11" s="27" t="s">
        <v>44</v>
      </c>
      <c r="I11" s="9">
        <v>2.5840000000000001</v>
      </c>
      <c r="J11" s="93"/>
    </row>
    <row r="12" spans="2:12" ht="15.75" x14ac:dyDescent="0.25">
      <c r="B12" s="144"/>
      <c r="C12" s="34" t="s">
        <v>11</v>
      </c>
      <c r="D12" s="20" t="s">
        <v>37</v>
      </c>
      <c r="E12" s="9">
        <v>17</v>
      </c>
      <c r="F12" s="31" t="s">
        <v>44</v>
      </c>
      <c r="G12" s="109">
        <v>17</v>
      </c>
      <c r="H12" s="31" t="s">
        <v>44</v>
      </c>
      <c r="I12" s="9">
        <v>17</v>
      </c>
      <c r="J12" s="93"/>
    </row>
    <row r="13" spans="2:12" ht="16.5" thickBot="1" x14ac:dyDescent="0.3">
      <c r="B13" s="144"/>
      <c r="C13" s="36" t="s">
        <v>10</v>
      </c>
      <c r="D13" s="22" t="s">
        <v>33</v>
      </c>
      <c r="E13" s="19">
        <f>E9+E10/12+E11/12+E12/12</f>
        <v>941.23233333333337</v>
      </c>
      <c r="F13" s="29" t="s">
        <v>44</v>
      </c>
      <c r="G13" s="113">
        <f>G9+G10/12+G11/12+G12/12</f>
        <v>941.52233333333334</v>
      </c>
      <c r="H13" s="29" t="s">
        <v>44</v>
      </c>
      <c r="I13" s="19">
        <f>I9+I10/12+I11/12+I12/12</f>
        <v>941.64733333333334</v>
      </c>
      <c r="J13" s="94"/>
    </row>
    <row r="14" spans="2:12" ht="16.5" thickBot="1" x14ac:dyDescent="0.3">
      <c r="B14" s="145"/>
      <c r="C14" s="67" t="s">
        <v>32</v>
      </c>
      <c r="D14" s="68" t="s">
        <v>34</v>
      </c>
      <c r="E14" s="87">
        <f>(E8-E13)*12</f>
        <v>8.1319999999991524</v>
      </c>
      <c r="F14" s="88" t="s">
        <v>44</v>
      </c>
      <c r="G14" s="114">
        <f>(G8-G13)*12</f>
        <v>6.9679999999993925</v>
      </c>
      <c r="H14" s="88" t="s">
        <v>44</v>
      </c>
      <c r="I14" s="87">
        <f>(I8-I13)*12</f>
        <v>7.5271999999995387</v>
      </c>
      <c r="J14" s="95"/>
    </row>
    <row r="15" spans="2:12" ht="17.25" hidden="1" thickTop="1" thickBot="1" x14ac:dyDescent="0.3">
      <c r="B15" s="143" t="s">
        <v>51</v>
      </c>
      <c r="C15" s="72" t="s">
        <v>2</v>
      </c>
      <c r="D15" s="73" t="s">
        <v>49</v>
      </c>
      <c r="E15" s="79">
        <v>-29621.107</v>
      </c>
      <c r="F15" s="80" t="s">
        <v>44</v>
      </c>
      <c r="G15" s="107">
        <v>-29627.167000000001</v>
      </c>
      <c r="H15" s="80" t="s">
        <v>44</v>
      </c>
      <c r="I15" s="79">
        <v>-29634.154500000001</v>
      </c>
      <c r="J15" s="92"/>
    </row>
    <row r="16" spans="2:12" ht="17.25" hidden="1" thickTop="1" thickBot="1" x14ac:dyDescent="0.3">
      <c r="B16" s="144"/>
      <c r="C16" s="37" t="s">
        <v>3</v>
      </c>
      <c r="D16" s="18" t="s">
        <v>30</v>
      </c>
      <c r="E16" s="33">
        <v>-47493.394200000002</v>
      </c>
      <c r="F16" s="32" t="s">
        <v>44</v>
      </c>
      <c r="G16" s="108">
        <v>-47503.109499999999</v>
      </c>
      <c r="H16" s="32" t="s">
        <v>44</v>
      </c>
      <c r="I16" s="14">
        <v>-47514.3145</v>
      </c>
      <c r="J16" s="93"/>
    </row>
    <row r="17" spans="2:10" ht="17.25" hidden="1" thickTop="1" thickBot="1" x14ac:dyDescent="0.3">
      <c r="B17" s="144"/>
      <c r="C17" s="34" t="s">
        <v>4</v>
      </c>
      <c r="D17" s="20" t="s">
        <v>38</v>
      </c>
      <c r="E17" s="9">
        <v>-1.6E-2</v>
      </c>
      <c r="F17" s="27" t="s">
        <v>44</v>
      </c>
      <c r="G17" s="109">
        <v>-1.6E-2</v>
      </c>
      <c r="H17" s="27" t="s">
        <v>44</v>
      </c>
      <c r="I17" s="9">
        <v>-2.1000000000000001E-2</v>
      </c>
      <c r="J17" s="93"/>
    </row>
    <row r="18" spans="2:10" ht="17.25" hidden="1" thickTop="1" thickBot="1" x14ac:dyDescent="0.3">
      <c r="B18" s="144"/>
      <c r="C18" s="35" t="s">
        <v>5</v>
      </c>
      <c r="D18" s="21" t="s">
        <v>39</v>
      </c>
      <c r="E18" s="15">
        <v>18</v>
      </c>
      <c r="F18" s="28" t="s">
        <v>44</v>
      </c>
      <c r="G18" s="110">
        <v>18</v>
      </c>
      <c r="H18" s="28" t="s">
        <v>44</v>
      </c>
      <c r="I18" s="16">
        <v>18</v>
      </c>
      <c r="J18" s="93"/>
    </row>
    <row r="19" spans="2:10" ht="17.25" hidden="1" thickTop="1" thickBot="1" x14ac:dyDescent="0.3">
      <c r="B19" s="144"/>
      <c r="C19" s="36" t="s">
        <v>6</v>
      </c>
      <c r="D19" s="22" t="s">
        <v>31</v>
      </c>
      <c r="E19" s="17">
        <f>E16+E17*E18</f>
        <v>-47493.682200000003</v>
      </c>
      <c r="F19" s="29" t="s">
        <v>44</v>
      </c>
      <c r="G19" s="111">
        <f>G16+G17*G18</f>
        <v>-47503.397499999999</v>
      </c>
      <c r="H19" s="29" t="s">
        <v>44</v>
      </c>
      <c r="I19" s="97">
        <f>I16+I17*I18</f>
        <v>-47514.692499999997</v>
      </c>
      <c r="J19" s="93"/>
    </row>
    <row r="20" spans="2:10" ht="17.25" hidden="1" thickTop="1" thickBot="1" x14ac:dyDescent="0.3">
      <c r="B20" s="144"/>
      <c r="C20" s="37" t="s">
        <v>7</v>
      </c>
      <c r="D20" s="18" t="s">
        <v>29</v>
      </c>
      <c r="E20" s="14">
        <v>-451.529</v>
      </c>
      <c r="F20" s="30" t="s">
        <v>44</v>
      </c>
      <c r="G20" s="112">
        <v>-451.67399999999998</v>
      </c>
      <c r="H20" s="32" t="s">
        <v>44</v>
      </c>
      <c r="I20" s="7">
        <v>-451.73649999999998</v>
      </c>
      <c r="J20" s="93"/>
    </row>
    <row r="21" spans="2:10" ht="17.25" hidden="1" thickTop="1" thickBot="1" x14ac:dyDescent="0.3">
      <c r="B21" s="144"/>
      <c r="C21" s="34" t="s">
        <v>8</v>
      </c>
      <c r="D21" s="20" t="s">
        <v>35</v>
      </c>
      <c r="E21" s="9">
        <v>-728.01319999999998</v>
      </c>
      <c r="F21" s="27" t="s">
        <v>44</v>
      </c>
      <c r="G21" s="108">
        <v>-728.24519999999995</v>
      </c>
      <c r="H21" s="27" t="s">
        <v>44</v>
      </c>
      <c r="I21" s="14">
        <v>-728.34519999999998</v>
      </c>
      <c r="J21" s="93"/>
    </row>
    <row r="22" spans="2:10" ht="17.25" hidden="1" thickTop="1" thickBot="1" x14ac:dyDescent="0.3">
      <c r="B22" s="144"/>
      <c r="C22" s="34" t="s">
        <v>9</v>
      </c>
      <c r="D22" s="20" t="s">
        <v>36</v>
      </c>
      <c r="E22" s="9">
        <v>-1004.4974</v>
      </c>
      <c r="F22" s="27" t="s">
        <v>44</v>
      </c>
      <c r="G22" s="109">
        <v>-1004.8164</v>
      </c>
      <c r="H22" s="27" t="s">
        <v>44</v>
      </c>
      <c r="I22" s="9">
        <v>-1004.9539</v>
      </c>
      <c r="J22" s="93"/>
    </row>
    <row r="23" spans="2:10" ht="17.25" hidden="1" thickTop="1" thickBot="1" x14ac:dyDescent="0.3">
      <c r="B23" s="144"/>
      <c r="C23" s="34" t="s">
        <v>11</v>
      </c>
      <c r="D23" s="20" t="s">
        <v>37</v>
      </c>
      <c r="E23" s="9">
        <v>-1280.9816000000001</v>
      </c>
      <c r="F23" s="31" t="s">
        <v>44</v>
      </c>
      <c r="G23" s="109">
        <v>-1281.3876</v>
      </c>
      <c r="H23" s="31" t="s">
        <v>44</v>
      </c>
      <c r="I23" s="9">
        <v>-1281.5626</v>
      </c>
      <c r="J23" s="93"/>
    </row>
    <row r="24" spans="2:10" ht="17.25" hidden="1" thickTop="1" thickBot="1" x14ac:dyDescent="0.3">
      <c r="B24" s="144"/>
      <c r="C24" s="36" t="s">
        <v>10</v>
      </c>
      <c r="D24" s="22" t="s">
        <v>33</v>
      </c>
      <c r="E24" s="19">
        <f>E20+E21/12+E22/12+E23/12</f>
        <v>-702.65335000000005</v>
      </c>
      <c r="F24" s="29" t="s">
        <v>44</v>
      </c>
      <c r="G24" s="113">
        <f>G20+G21/12+G22/12+G23/12</f>
        <v>-702.8780999999999</v>
      </c>
      <c r="H24" s="29" t="s">
        <v>44</v>
      </c>
      <c r="I24" s="19">
        <f>I20+I21/12+I22/12+I23/12</f>
        <v>-702.97497499999997</v>
      </c>
      <c r="J24" s="94"/>
    </row>
    <row r="25" spans="2:10" ht="17.25" hidden="1" thickTop="1" thickBot="1" x14ac:dyDescent="0.3">
      <c r="B25" s="145"/>
      <c r="C25" s="67" t="s">
        <v>32</v>
      </c>
      <c r="D25" s="68" t="s">
        <v>34</v>
      </c>
      <c r="E25" s="83">
        <f>(E19-E24)*12</f>
        <v>-561492.34620000003</v>
      </c>
      <c r="F25" s="84" t="s">
        <v>44</v>
      </c>
      <c r="G25" s="115">
        <f>(G19-G24)*12</f>
        <v>-561606.2328</v>
      </c>
      <c r="H25" s="84" t="s">
        <v>44</v>
      </c>
      <c r="I25" s="83">
        <f>(I19-I24)*12</f>
        <v>-561740.61030000006</v>
      </c>
      <c r="J25" s="93"/>
    </row>
    <row r="26" spans="2:10" ht="17.25" hidden="1" thickTop="1" thickBot="1" x14ac:dyDescent="0.3">
      <c r="B26" s="143" t="s">
        <v>52</v>
      </c>
      <c r="C26" s="72" t="s">
        <v>2</v>
      </c>
      <c r="D26" s="73" t="s">
        <v>49</v>
      </c>
      <c r="E26" s="79">
        <v>-101110.2558</v>
      </c>
      <c r="F26" s="80" t="s">
        <v>44</v>
      </c>
      <c r="G26" s="107">
        <v>-101130.93700000001</v>
      </c>
      <c r="H26" s="80" t="s">
        <v>44</v>
      </c>
      <c r="I26" s="79">
        <v>-101154.7945</v>
      </c>
      <c r="J26" s="92"/>
    </row>
    <row r="27" spans="2:10" ht="17.25" hidden="1" thickTop="1" thickBot="1" x14ac:dyDescent="0.3">
      <c r="B27" s="144"/>
      <c r="C27" s="37" t="s">
        <v>3</v>
      </c>
      <c r="D27" s="18" t="s">
        <v>30</v>
      </c>
      <c r="E27" s="33">
        <v>-118982.54300000001</v>
      </c>
      <c r="F27" s="32" t="s">
        <v>44</v>
      </c>
      <c r="G27" s="108">
        <v>-119006.8795</v>
      </c>
      <c r="H27" s="32" t="s">
        <v>44</v>
      </c>
      <c r="I27" s="14">
        <v>-119034.95450000001</v>
      </c>
      <c r="J27" s="93"/>
    </row>
    <row r="28" spans="2:10" ht="17.25" hidden="1" thickTop="1" thickBot="1" x14ac:dyDescent="0.3">
      <c r="B28" s="144"/>
      <c r="C28" s="34" t="s">
        <v>4</v>
      </c>
      <c r="D28" s="20" t="s">
        <v>38</v>
      </c>
      <c r="E28" s="9">
        <v>-1.6E-2</v>
      </c>
      <c r="F28" s="27" t="s">
        <v>44</v>
      </c>
      <c r="G28" s="109">
        <v>-1.6E-2</v>
      </c>
      <c r="H28" s="27" t="s">
        <v>44</v>
      </c>
      <c r="I28" s="9">
        <v>-2.1000000000000001E-2</v>
      </c>
      <c r="J28" s="93"/>
    </row>
    <row r="29" spans="2:10" ht="17.25" hidden="1" thickTop="1" thickBot="1" x14ac:dyDescent="0.3">
      <c r="B29" s="144"/>
      <c r="C29" s="35" t="s">
        <v>5</v>
      </c>
      <c r="D29" s="21" t="s">
        <v>39</v>
      </c>
      <c r="E29" s="15">
        <v>18</v>
      </c>
      <c r="F29" s="28" t="s">
        <v>44</v>
      </c>
      <c r="G29" s="110">
        <v>18</v>
      </c>
      <c r="H29" s="28" t="s">
        <v>44</v>
      </c>
      <c r="I29" s="16">
        <v>18</v>
      </c>
      <c r="J29" s="93"/>
    </row>
    <row r="30" spans="2:10" ht="17.25" hidden="1" thickTop="1" thickBot="1" x14ac:dyDescent="0.3">
      <c r="B30" s="144"/>
      <c r="C30" s="36" t="s">
        <v>6</v>
      </c>
      <c r="D30" s="22" t="s">
        <v>31</v>
      </c>
      <c r="E30" s="17">
        <f>E27+E28*E29</f>
        <v>-118982.83100000001</v>
      </c>
      <c r="F30" s="29" t="s">
        <v>44</v>
      </c>
      <c r="G30" s="111">
        <f>G27+G28*G29</f>
        <v>-119007.1675</v>
      </c>
      <c r="H30" s="29" t="s">
        <v>44</v>
      </c>
      <c r="I30" s="97">
        <f>I27+I28*I29</f>
        <v>-119035.3325</v>
      </c>
      <c r="J30" s="93"/>
    </row>
    <row r="31" spans="2:10" ht="17.25" hidden="1" thickTop="1" thickBot="1" x14ac:dyDescent="0.3">
      <c r="B31" s="144"/>
      <c r="C31" s="37" t="s">
        <v>7</v>
      </c>
      <c r="D31" s="18" t="s">
        <v>29</v>
      </c>
      <c r="E31" s="14">
        <v>-1557.4657999999999</v>
      </c>
      <c r="F31" s="30" t="s">
        <v>44</v>
      </c>
      <c r="G31" s="112">
        <v>-1557.9588000000001</v>
      </c>
      <c r="H31" s="32" t="s">
        <v>44</v>
      </c>
      <c r="I31" s="7">
        <v>-1558.1713</v>
      </c>
      <c r="J31" s="93"/>
    </row>
    <row r="32" spans="2:10" ht="17.25" hidden="1" thickTop="1" thickBot="1" x14ac:dyDescent="0.3">
      <c r="B32" s="144"/>
      <c r="C32" s="34" t="s">
        <v>8</v>
      </c>
      <c r="D32" s="20" t="s">
        <v>38</v>
      </c>
      <c r="E32" s="9">
        <v>-1.6E-2</v>
      </c>
      <c r="F32" s="27" t="s">
        <v>44</v>
      </c>
      <c r="G32" s="109">
        <v>-1.6E-2</v>
      </c>
      <c r="H32" s="27" t="s">
        <v>44</v>
      </c>
      <c r="I32" s="9">
        <v>-2.1000000000000001E-2</v>
      </c>
      <c r="J32" s="93"/>
    </row>
    <row r="33" spans="2:10" ht="17.25" hidden="1" thickTop="1" thickBot="1" x14ac:dyDescent="0.3">
      <c r="B33" s="144"/>
      <c r="C33" s="34" t="s">
        <v>9</v>
      </c>
      <c r="D33" s="21" t="s">
        <v>39</v>
      </c>
      <c r="E33" s="15">
        <v>18</v>
      </c>
      <c r="F33" s="28" t="s">
        <v>44</v>
      </c>
      <c r="G33" s="110">
        <v>18</v>
      </c>
      <c r="H33" s="28" t="s">
        <v>44</v>
      </c>
      <c r="I33" s="16">
        <v>18</v>
      </c>
      <c r="J33" s="93"/>
    </row>
    <row r="34" spans="2:10" ht="17.25" hidden="1" thickTop="1" thickBot="1" x14ac:dyDescent="0.3">
      <c r="B34" s="144"/>
      <c r="C34" s="34" t="s">
        <v>11</v>
      </c>
      <c r="D34" s="20" t="s">
        <v>37</v>
      </c>
      <c r="E34" s="9">
        <v>-2386.9184</v>
      </c>
      <c r="F34" s="31" t="s">
        <v>44</v>
      </c>
      <c r="G34" s="109">
        <v>-2387.6723999999999</v>
      </c>
      <c r="H34" s="31" t="s">
        <v>44</v>
      </c>
      <c r="I34" s="9">
        <v>-2387.9974000000002</v>
      </c>
      <c r="J34" s="93"/>
    </row>
    <row r="35" spans="2:10" ht="17.25" hidden="1" thickTop="1" thickBot="1" x14ac:dyDescent="0.3">
      <c r="B35" s="144"/>
      <c r="C35" s="36" t="s">
        <v>10</v>
      </c>
      <c r="D35" s="22" t="s">
        <v>33</v>
      </c>
      <c r="E35" s="19">
        <f>E31+E32/12+E33/12+E34/12</f>
        <v>-1754.877</v>
      </c>
      <c r="F35" s="29" t="s">
        <v>44</v>
      </c>
      <c r="G35" s="113">
        <f>G31+G32/12+G33/12+G34/12</f>
        <v>-1755.4328333333335</v>
      </c>
      <c r="H35" s="29" t="s">
        <v>44</v>
      </c>
      <c r="I35" s="19">
        <f>I31+I32/12+I33/12+I34/12</f>
        <v>-1755.6728333333333</v>
      </c>
      <c r="J35" s="94"/>
    </row>
    <row r="36" spans="2:10" ht="17.25" hidden="1" thickTop="1" thickBot="1" x14ac:dyDescent="0.3">
      <c r="B36" s="145"/>
      <c r="C36" s="67" t="s">
        <v>32</v>
      </c>
      <c r="D36" s="68" t="s">
        <v>34</v>
      </c>
      <c r="E36" s="83">
        <f>(E30-E35)*12</f>
        <v>-1406735.4480000001</v>
      </c>
      <c r="F36" s="84" t="s">
        <v>44</v>
      </c>
      <c r="G36" s="115">
        <f>(G30-G35)*12</f>
        <v>-1407020.8159999999</v>
      </c>
      <c r="H36" s="84" t="s">
        <v>44</v>
      </c>
      <c r="I36" s="83">
        <f>(I30-I35)*12</f>
        <v>-1407355.9160000002</v>
      </c>
      <c r="J36" s="93"/>
    </row>
    <row r="37" spans="2:10" ht="17.25" hidden="1" thickTop="1" thickBot="1" x14ac:dyDescent="0.3">
      <c r="B37" s="143" t="s">
        <v>53</v>
      </c>
      <c r="C37" s="72" t="s">
        <v>2</v>
      </c>
      <c r="D37" s="73" t="s">
        <v>49</v>
      </c>
      <c r="E37" s="79">
        <v>-172599.40460000001</v>
      </c>
      <c r="F37" s="80" t="s">
        <v>44</v>
      </c>
      <c r="G37" s="107">
        <v>-172634.70699999999</v>
      </c>
      <c r="H37" s="80" t="s">
        <v>44</v>
      </c>
      <c r="I37" s="79">
        <v>-172675.4345</v>
      </c>
      <c r="J37" s="92"/>
    </row>
    <row r="38" spans="2:10" ht="17.25" hidden="1" thickTop="1" thickBot="1" x14ac:dyDescent="0.3">
      <c r="B38" s="144"/>
      <c r="C38" s="37" t="s">
        <v>3</v>
      </c>
      <c r="D38" s="18" t="s">
        <v>30</v>
      </c>
      <c r="E38" s="33">
        <v>-190471.6918</v>
      </c>
      <c r="F38" s="32" t="s">
        <v>44</v>
      </c>
      <c r="G38" s="108">
        <v>-190510.6495</v>
      </c>
      <c r="H38" s="32" t="s">
        <v>44</v>
      </c>
      <c r="I38" s="14">
        <v>-190555.59450000001</v>
      </c>
      <c r="J38" s="93"/>
    </row>
    <row r="39" spans="2:10" ht="17.25" hidden="1" thickTop="1" thickBot="1" x14ac:dyDescent="0.3">
      <c r="B39" s="144"/>
      <c r="C39" s="34" t="s">
        <v>4</v>
      </c>
      <c r="D39" s="20" t="s">
        <v>38</v>
      </c>
      <c r="E39" s="9">
        <v>-1.6E-2</v>
      </c>
      <c r="F39" s="27" t="s">
        <v>44</v>
      </c>
      <c r="G39" s="109">
        <v>-1.6E-2</v>
      </c>
      <c r="H39" s="27" t="s">
        <v>44</v>
      </c>
      <c r="I39" s="9">
        <v>-2.1000000000000001E-2</v>
      </c>
      <c r="J39" s="93"/>
    </row>
    <row r="40" spans="2:10" ht="17.25" hidden="1" thickTop="1" thickBot="1" x14ac:dyDescent="0.3">
      <c r="B40" s="144"/>
      <c r="C40" s="35" t="s">
        <v>5</v>
      </c>
      <c r="D40" s="21" t="s">
        <v>39</v>
      </c>
      <c r="E40" s="15">
        <v>18</v>
      </c>
      <c r="F40" s="28" t="s">
        <v>44</v>
      </c>
      <c r="G40" s="110">
        <v>18</v>
      </c>
      <c r="H40" s="28" t="s">
        <v>44</v>
      </c>
      <c r="I40" s="16">
        <v>18</v>
      </c>
      <c r="J40" s="93"/>
    </row>
    <row r="41" spans="2:10" ht="17.25" hidden="1" thickTop="1" thickBot="1" x14ac:dyDescent="0.3">
      <c r="B41" s="144"/>
      <c r="C41" s="36" t="s">
        <v>6</v>
      </c>
      <c r="D41" s="22" t="s">
        <v>31</v>
      </c>
      <c r="E41" s="17">
        <f>E38+E39*E40</f>
        <v>-190471.9798</v>
      </c>
      <c r="F41" s="29" t="s">
        <v>44</v>
      </c>
      <c r="G41" s="111">
        <f>G38+G39*G40</f>
        <v>-190510.9375</v>
      </c>
      <c r="H41" s="29" t="s">
        <v>44</v>
      </c>
      <c r="I41" s="97">
        <f>I38+I39*I40</f>
        <v>-190555.9725</v>
      </c>
      <c r="J41" s="93"/>
    </row>
    <row r="42" spans="2:10" ht="17.25" hidden="1" thickTop="1" thickBot="1" x14ac:dyDescent="0.3">
      <c r="B42" s="144"/>
      <c r="C42" s="37" t="s">
        <v>7</v>
      </c>
      <c r="D42" s="18" t="s">
        <v>29</v>
      </c>
      <c r="E42" s="14">
        <v>-2663.4025999999999</v>
      </c>
      <c r="F42" s="30" t="s">
        <v>44</v>
      </c>
      <c r="G42" s="112">
        <v>-2664.2435999999998</v>
      </c>
      <c r="H42" s="32" t="s">
        <v>44</v>
      </c>
      <c r="I42" s="7">
        <v>-2664.6061</v>
      </c>
      <c r="J42" s="93"/>
    </row>
    <row r="43" spans="2:10" ht="17.25" hidden="1" thickTop="1" thickBot="1" x14ac:dyDescent="0.3">
      <c r="B43" s="144"/>
      <c r="C43" s="34" t="s">
        <v>8</v>
      </c>
      <c r="D43" s="20" t="s">
        <v>35</v>
      </c>
      <c r="E43" s="9">
        <v>-2939.8868000000002</v>
      </c>
      <c r="F43" s="27" t="s">
        <v>44</v>
      </c>
      <c r="G43" s="108">
        <v>-2940.8148000000001</v>
      </c>
      <c r="H43" s="27" t="s">
        <v>44</v>
      </c>
      <c r="I43" s="14">
        <v>-2941.2148000000002</v>
      </c>
      <c r="J43" s="93"/>
    </row>
    <row r="44" spans="2:10" ht="17.25" hidden="1" thickTop="1" thickBot="1" x14ac:dyDescent="0.3">
      <c r="B44" s="144"/>
      <c r="C44" s="34" t="s">
        <v>9</v>
      </c>
      <c r="D44" s="20" t="s">
        <v>36</v>
      </c>
      <c r="E44" s="9">
        <v>-3216.3710000000001</v>
      </c>
      <c r="F44" s="27" t="s">
        <v>44</v>
      </c>
      <c r="G44" s="109">
        <v>-3217.386</v>
      </c>
      <c r="H44" s="27" t="s">
        <v>44</v>
      </c>
      <c r="I44" s="9">
        <v>-3217.8235</v>
      </c>
      <c r="J44" s="93"/>
    </row>
    <row r="45" spans="2:10" ht="17.25" hidden="1" thickTop="1" thickBot="1" x14ac:dyDescent="0.3">
      <c r="B45" s="144"/>
      <c r="C45" s="34" t="s">
        <v>11</v>
      </c>
      <c r="D45" s="20" t="s">
        <v>37</v>
      </c>
      <c r="E45" s="9">
        <v>-3492.8552</v>
      </c>
      <c r="F45" s="31" t="s">
        <v>44</v>
      </c>
      <c r="G45" s="109">
        <v>-3493.9571999999998</v>
      </c>
      <c r="H45" s="31" t="s">
        <v>44</v>
      </c>
      <c r="I45" s="9">
        <v>-3494.4322000000002</v>
      </c>
      <c r="J45" s="93"/>
    </row>
    <row r="46" spans="2:10" ht="17.25" hidden="1" thickTop="1" thickBot="1" x14ac:dyDescent="0.3">
      <c r="B46" s="144"/>
      <c r="C46" s="36" t="s">
        <v>10</v>
      </c>
      <c r="D46" s="22" t="s">
        <v>33</v>
      </c>
      <c r="E46" s="19">
        <f>E42+E43/12+E44/12+E45/12</f>
        <v>-3467.4953500000001</v>
      </c>
      <c r="F46" s="29" t="s">
        <v>44</v>
      </c>
      <c r="G46" s="113">
        <f>G42+G43/12+G44/12+G45/12</f>
        <v>-3468.5900999999994</v>
      </c>
      <c r="H46" s="29" t="s">
        <v>44</v>
      </c>
      <c r="I46" s="19">
        <f>I42+I43/12+I44/12+I45/12</f>
        <v>-3469.0619750000001</v>
      </c>
      <c r="J46" s="94"/>
    </row>
    <row r="47" spans="2:10" ht="17.25" hidden="1" thickTop="1" thickBot="1" x14ac:dyDescent="0.3">
      <c r="B47" s="145"/>
      <c r="C47" s="67" t="s">
        <v>32</v>
      </c>
      <c r="D47" s="68" t="s">
        <v>34</v>
      </c>
      <c r="E47" s="83">
        <f>(E41-E46)*12</f>
        <v>-2244053.8133999999</v>
      </c>
      <c r="F47" s="84" t="s">
        <v>44</v>
      </c>
      <c r="G47" s="115">
        <f>(G41-G46)*12</f>
        <v>-2244508.1688000001</v>
      </c>
      <c r="H47" s="84" t="s">
        <v>44</v>
      </c>
      <c r="I47" s="83">
        <f>(I41-I46)*12</f>
        <v>-2245042.9263000004</v>
      </c>
      <c r="J47" s="93"/>
    </row>
    <row r="48" spans="2:10" ht="17.25" thickTop="1" thickBot="1" x14ac:dyDescent="0.3">
      <c r="B48" s="140" t="s">
        <v>46</v>
      </c>
      <c r="C48" s="74" t="s">
        <v>2</v>
      </c>
      <c r="D48" s="75" t="s">
        <v>49</v>
      </c>
      <c r="E48" s="79">
        <v>59281.04</v>
      </c>
      <c r="F48" s="77" t="s">
        <v>44</v>
      </c>
      <c r="G48" s="107">
        <v>59292.05</v>
      </c>
      <c r="H48" s="77" t="s">
        <v>44</v>
      </c>
      <c r="I48" s="79">
        <v>59307.08</v>
      </c>
      <c r="J48" s="92"/>
    </row>
    <row r="49" spans="2:10" ht="15.75" x14ac:dyDescent="0.25">
      <c r="B49" s="141"/>
      <c r="C49" s="38" t="s">
        <v>3</v>
      </c>
      <c r="D49" s="39" t="s">
        <v>30</v>
      </c>
      <c r="E49" s="40">
        <v>942.24099999999999</v>
      </c>
      <c r="F49" s="41" t="s">
        <v>44</v>
      </c>
      <c r="G49" s="108">
        <v>942.41899999999998</v>
      </c>
      <c r="H49" s="41"/>
      <c r="I49" s="42">
        <v>942.67899999999997</v>
      </c>
      <c r="J49" s="93"/>
    </row>
    <row r="50" spans="2:10" ht="15.75" x14ac:dyDescent="0.25">
      <c r="B50" s="141"/>
      <c r="C50" s="44" t="s">
        <v>4</v>
      </c>
      <c r="D50" s="45" t="s">
        <v>38</v>
      </c>
      <c r="E50" s="46">
        <v>-1.6E-2</v>
      </c>
      <c r="F50" s="47" t="s">
        <v>44</v>
      </c>
      <c r="G50" s="109">
        <v>-1.6E-2</v>
      </c>
      <c r="H50" s="47" t="s">
        <v>44</v>
      </c>
      <c r="I50" s="46">
        <v>-2.1000000000000001E-2</v>
      </c>
      <c r="J50" s="93"/>
    </row>
    <row r="51" spans="2:10" ht="15.75" x14ac:dyDescent="0.25">
      <c r="B51" s="141"/>
      <c r="C51" s="49" t="s">
        <v>5</v>
      </c>
      <c r="D51" s="50" t="s">
        <v>39</v>
      </c>
      <c r="E51" s="51">
        <v>-2</v>
      </c>
      <c r="F51" s="52" t="s">
        <v>44</v>
      </c>
      <c r="G51" s="110">
        <v>-2</v>
      </c>
      <c r="H51" s="52" t="s">
        <v>44</v>
      </c>
      <c r="I51" s="53">
        <v>-2</v>
      </c>
      <c r="J51" s="93"/>
    </row>
    <row r="52" spans="2:10" ht="16.5" thickBot="1" x14ac:dyDescent="0.3">
      <c r="B52" s="141"/>
      <c r="C52" s="55" t="s">
        <v>6</v>
      </c>
      <c r="D52" s="56" t="s">
        <v>31</v>
      </c>
      <c r="E52" s="57">
        <f>E49+-E50*E51</f>
        <v>942.20899999999995</v>
      </c>
      <c r="F52" s="58" t="s">
        <v>44</v>
      </c>
      <c r="G52" s="111">
        <f>G49+-G50*G51</f>
        <v>942.38699999999994</v>
      </c>
      <c r="H52" s="58" t="s">
        <v>44</v>
      </c>
      <c r="I52" s="98">
        <f>I49+-I50*I51</f>
        <v>942.63699999999994</v>
      </c>
      <c r="J52" s="93"/>
    </row>
    <row r="53" spans="2:10" ht="15.75" x14ac:dyDescent="0.25">
      <c r="B53" s="141"/>
      <c r="C53" s="38" t="s">
        <v>7</v>
      </c>
      <c r="D53" s="39" t="s">
        <v>29</v>
      </c>
      <c r="E53" s="42">
        <v>939.89300000000003</v>
      </c>
      <c r="F53" s="61" t="s">
        <v>44</v>
      </c>
      <c r="G53" s="112">
        <v>940.15599999999995</v>
      </c>
      <c r="H53" s="41" t="s">
        <v>44</v>
      </c>
      <c r="I53" s="7">
        <v>940.33600000000001</v>
      </c>
      <c r="J53" s="93"/>
    </row>
    <row r="54" spans="2:10" ht="15.75" x14ac:dyDescent="0.25">
      <c r="B54" s="141"/>
      <c r="C54" s="44" t="s">
        <v>8</v>
      </c>
      <c r="D54" s="45" t="s">
        <v>35</v>
      </c>
      <c r="E54" s="46">
        <v>-0.5</v>
      </c>
      <c r="F54" s="47" t="s">
        <v>44</v>
      </c>
      <c r="G54" s="108">
        <v>-0.5</v>
      </c>
      <c r="H54" s="47" t="s">
        <v>44</v>
      </c>
      <c r="I54" s="14">
        <v>-0.5</v>
      </c>
      <c r="J54" s="93"/>
    </row>
    <row r="55" spans="2:10" ht="15.75" x14ac:dyDescent="0.25">
      <c r="B55" s="141"/>
      <c r="C55" s="44" t="s">
        <v>9</v>
      </c>
      <c r="D55" s="45" t="s">
        <v>36</v>
      </c>
      <c r="E55" s="46">
        <v>2.5840000000000001</v>
      </c>
      <c r="F55" s="47" t="s">
        <v>44</v>
      </c>
      <c r="G55" s="109">
        <v>2.5840000000000001</v>
      </c>
      <c r="H55" s="47" t="s">
        <v>44</v>
      </c>
      <c r="I55" s="9">
        <v>2.5840000000000001</v>
      </c>
      <c r="J55" s="93"/>
    </row>
    <row r="56" spans="2:10" ht="15.75" x14ac:dyDescent="0.25">
      <c r="B56" s="141"/>
      <c r="C56" s="44" t="s">
        <v>11</v>
      </c>
      <c r="D56" s="45" t="s">
        <v>37</v>
      </c>
      <c r="E56" s="46">
        <v>17</v>
      </c>
      <c r="F56" s="64" t="s">
        <v>44</v>
      </c>
      <c r="G56" s="109">
        <v>17</v>
      </c>
      <c r="H56" s="64" t="s">
        <v>44</v>
      </c>
      <c r="I56" s="9">
        <v>17</v>
      </c>
      <c r="J56" s="93"/>
    </row>
    <row r="57" spans="2:10" ht="16.5" thickBot="1" x14ac:dyDescent="0.3">
      <c r="B57" s="141"/>
      <c r="C57" s="55" t="s">
        <v>10</v>
      </c>
      <c r="D57" s="56" t="s">
        <v>33</v>
      </c>
      <c r="E57" s="65">
        <f>E53+E54/12+E55/12+E56/12</f>
        <v>941.48333333333335</v>
      </c>
      <c r="F57" s="58" t="s">
        <v>44</v>
      </c>
      <c r="G57" s="113">
        <f>G53+G54/12+G55/12+G56/12</f>
        <v>941.74633333333327</v>
      </c>
      <c r="H57" s="58" t="s">
        <v>44</v>
      </c>
      <c r="I57" s="19">
        <f>I53+I54/12+I55/12+I56/12</f>
        <v>941.92633333333333</v>
      </c>
      <c r="J57" s="94"/>
    </row>
    <row r="58" spans="2:10" ht="16.5" thickBot="1" x14ac:dyDescent="0.3">
      <c r="B58" s="142"/>
      <c r="C58" s="67" t="s">
        <v>32</v>
      </c>
      <c r="D58" s="68" t="s">
        <v>34</v>
      </c>
      <c r="E58" s="89">
        <f>(E52-E57)*12</f>
        <v>8.7079999999991742</v>
      </c>
      <c r="F58" s="90" t="s">
        <v>44</v>
      </c>
      <c r="G58" s="116">
        <f>(G52-G57)*12</f>
        <v>7.6880000000001019</v>
      </c>
      <c r="H58" s="90" t="s">
        <v>44</v>
      </c>
      <c r="I58" s="89">
        <f>(I52-I57)*12</f>
        <v>8.5279999999993379</v>
      </c>
      <c r="J58" s="95"/>
    </row>
    <row r="59" spans="2:10" ht="17.25" thickTop="1" thickBot="1" x14ac:dyDescent="0.3">
      <c r="B59" s="137" t="s">
        <v>47</v>
      </c>
      <c r="C59" s="74" t="s">
        <v>2</v>
      </c>
      <c r="D59" s="75" t="s">
        <v>49</v>
      </c>
      <c r="E59" s="76">
        <v>59281.79</v>
      </c>
      <c r="F59" s="77" t="s">
        <v>44</v>
      </c>
      <c r="G59" s="117">
        <v>59292.47</v>
      </c>
      <c r="H59" s="77" t="s">
        <v>44</v>
      </c>
      <c r="I59" s="76">
        <v>59307.65</v>
      </c>
      <c r="J59" s="96"/>
    </row>
    <row r="60" spans="2:10" ht="15.75" x14ac:dyDescent="0.25">
      <c r="B60" s="138"/>
      <c r="C60" s="37" t="s">
        <v>3</v>
      </c>
      <c r="D60" s="18" t="s">
        <v>30</v>
      </c>
      <c r="E60" s="33">
        <v>942.25300000000004</v>
      </c>
      <c r="F60" s="32" t="s">
        <v>44</v>
      </c>
      <c r="G60" s="108">
        <v>942.42600000000004</v>
      </c>
      <c r="H60" s="32" t="s">
        <v>44</v>
      </c>
      <c r="I60" s="7">
        <v>942.68899999999996</v>
      </c>
      <c r="J60" s="93"/>
    </row>
    <row r="61" spans="2:10" ht="15.75" x14ac:dyDescent="0.25">
      <c r="B61" s="138"/>
      <c r="C61" s="34" t="s">
        <v>4</v>
      </c>
      <c r="D61" s="20" t="s">
        <v>38</v>
      </c>
      <c r="E61" s="9">
        <v>1.6E-2</v>
      </c>
      <c r="F61" s="27" t="s">
        <v>44</v>
      </c>
      <c r="G61" s="109">
        <v>1.6E-2</v>
      </c>
      <c r="H61" s="27" t="s">
        <v>44</v>
      </c>
      <c r="I61" s="9">
        <v>2.1000000000000001E-2</v>
      </c>
      <c r="J61" s="93"/>
    </row>
    <row r="62" spans="2:10" ht="15.75" x14ac:dyDescent="0.25">
      <c r="B62" s="138"/>
      <c r="C62" s="35" t="s">
        <v>5</v>
      </c>
      <c r="D62" s="21" t="s">
        <v>39</v>
      </c>
      <c r="E62" s="15">
        <v>2</v>
      </c>
      <c r="F62" s="28" t="s">
        <v>44</v>
      </c>
      <c r="G62" s="110">
        <v>2</v>
      </c>
      <c r="H62" s="28" t="s">
        <v>44</v>
      </c>
      <c r="I62" s="16">
        <v>2</v>
      </c>
      <c r="J62" s="93"/>
    </row>
    <row r="63" spans="2:10" ht="16.5" thickBot="1" x14ac:dyDescent="0.3">
      <c r="B63" s="138"/>
      <c r="C63" s="36" t="s">
        <v>6</v>
      </c>
      <c r="D63" s="22" t="s">
        <v>31</v>
      </c>
      <c r="E63" s="17">
        <f>E60+E61*E62</f>
        <v>942.28500000000008</v>
      </c>
      <c r="F63" s="29" t="s">
        <v>44</v>
      </c>
      <c r="G63" s="111">
        <f>G60+G61*G62</f>
        <v>942.45800000000008</v>
      </c>
      <c r="H63" s="29" t="s">
        <v>44</v>
      </c>
      <c r="I63" s="97">
        <f>I60+I61*I62</f>
        <v>942.73099999999999</v>
      </c>
      <c r="J63" s="93"/>
    </row>
    <row r="64" spans="2:10" ht="15.75" x14ac:dyDescent="0.25">
      <c r="B64" s="138"/>
      <c r="C64" s="37" t="s">
        <v>7</v>
      </c>
      <c r="D64" s="18" t="s">
        <v>29</v>
      </c>
      <c r="E64" s="14">
        <v>939.99199999999996</v>
      </c>
      <c r="F64" s="30" t="s">
        <v>44</v>
      </c>
      <c r="G64" s="112">
        <v>940.24199999999996</v>
      </c>
      <c r="H64" s="32" t="s">
        <v>44</v>
      </c>
      <c r="I64" s="99">
        <v>940.41</v>
      </c>
      <c r="J64" s="93"/>
    </row>
    <row r="65" spans="2:11" ht="15.75" x14ac:dyDescent="0.25">
      <c r="B65" s="138"/>
      <c r="C65" s="34" t="s">
        <v>8</v>
      </c>
      <c r="D65" s="20" t="s">
        <v>35</v>
      </c>
      <c r="E65" s="9">
        <v>-0.5</v>
      </c>
      <c r="F65" s="27" t="s">
        <v>44</v>
      </c>
      <c r="G65" s="108">
        <v>-0.5</v>
      </c>
      <c r="H65" s="27" t="s">
        <v>44</v>
      </c>
      <c r="I65" s="14">
        <v>-0.5</v>
      </c>
      <c r="J65" s="93"/>
    </row>
    <row r="66" spans="2:11" ht="15.75" x14ac:dyDescent="0.25">
      <c r="B66" s="138"/>
      <c r="C66" s="34" t="s">
        <v>9</v>
      </c>
      <c r="D66" s="20" t="s">
        <v>36</v>
      </c>
      <c r="E66" s="9">
        <v>2.5840000000000001</v>
      </c>
      <c r="F66" s="27" t="s">
        <v>44</v>
      </c>
      <c r="G66" s="109">
        <v>2.5840000000000001</v>
      </c>
      <c r="H66" s="27" t="s">
        <v>44</v>
      </c>
      <c r="I66" s="9">
        <v>2.5840000000000001</v>
      </c>
      <c r="J66" s="93"/>
    </row>
    <row r="67" spans="2:11" ht="15.75" x14ac:dyDescent="0.25">
      <c r="B67" s="138"/>
      <c r="C67" s="34" t="s">
        <v>11</v>
      </c>
      <c r="D67" s="20" t="s">
        <v>37</v>
      </c>
      <c r="E67" s="9">
        <v>17</v>
      </c>
      <c r="F67" s="31" t="s">
        <v>44</v>
      </c>
      <c r="G67" s="109">
        <v>17</v>
      </c>
      <c r="H67" s="31" t="s">
        <v>44</v>
      </c>
      <c r="I67" s="9">
        <v>17</v>
      </c>
      <c r="J67" s="93"/>
    </row>
    <row r="68" spans="2:11" ht="16.5" thickBot="1" x14ac:dyDescent="0.3">
      <c r="B68" s="138"/>
      <c r="C68" s="36" t="s">
        <v>10</v>
      </c>
      <c r="D68" s="22" t="s">
        <v>33</v>
      </c>
      <c r="E68" s="19">
        <f>E64+E65/12+E66/12+E67/12</f>
        <v>941.58233333333328</v>
      </c>
      <c r="F68" s="29" t="s">
        <v>44</v>
      </c>
      <c r="G68" s="113">
        <f>G64+G65/12+G66/12+G67/12</f>
        <v>941.83233333333328</v>
      </c>
      <c r="H68" s="29" t="s">
        <v>44</v>
      </c>
      <c r="I68" s="19">
        <f>I64+I65/12+I66/12+I67/12</f>
        <v>942.00033333333329</v>
      </c>
      <c r="J68" s="94"/>
    </row>
    <row r="69" spans="2:11" ht="16.5" thickBot="1" x14ac:dyDescent="0.3">
      <c r="B69" s="139"/>
      <c r="C69" s="67" t="s">
        <v>32</v>
      </c>
      <c r="D69" s="68" t="s">
        <v>34</v>
      </c>
      <c r="E69" s="87">
        <f>(E63-E68)*12</f>
        <v>8.432000000001608</v>
      </c>
      <c r="F69" s="88" t="s">
        <v>44</v>
      </c>
      <c r="G69" s="114">
        <f>(G63-G68)*12</f>
        <v>7.5080000000016298</v>
      </c>
      <c r="H69" s="88" t="s">
        <v>44</v>
      </c>
      <c r="I69" s="87">
        <f>(I63-I68)*12</f>
        <v>8.7680000000004839</v>
      </c>
      <c r="J69" s="95"/>
    </row>
    <row r="70" spans="2:11" ht="17.25" thickTop="1" thickBot="1" x14ac:dyDescent="0.3">
      <c r="B70" s="137" t="s">
        <v>48</v>
      </c>
      <c r="C70" s="74" t="s">
        <v>2</v>
      </c>
      <c r="D70" s="75" t="s">
        <v>49</v>
      </c>
      <c r="E70" s="76">
        <v>59284.45</v>
      </c>
      <c r="F70" s="77" t="s">
        <v>44</v>
      </c>
      <c r="G70" s="157">
        <v>59297.07</v>
      </c>
      <c r="H70" s="77" t="s">
        <v>44</v>
      </c>
      <c r="I70" s="76">
        <v>59310.16</v>
      </c>
      <c r="J70" s="96"/>
      <c r="K70" s="106">
        <f>G70-E70</f>
        <v>12.620000000002619</v>
      </c>
    </row>
    <row r="71" spans="2:11" ht="15.75" x14ac:dyDescent="0.25">
      <c r="B71" s="138"/>
      <c r="C71" s="37" t="s">
        <v>3</v>
      </c>
      <c r="D71" s="18" t="s">
        <v>30</v>
      </c>
      <c r="E71" s="33">
        <v>942.2951207154166</v>
      </c>
      <c r="F71" s="27" t="s">
        <v>44</v>
      </c>
      <c r="G71" s="158">
        <v>942.50331083621666</v>
      </c>
      <c r="H71" s="32" t="s">
        <v>44</v>
      </c>
      <c r="I71" s="7">
        <v>942.73479158186672</v>
      </c>
      <c r="J71" s="93"/>
      <c r="K71">
        <f>E71+K70*0.01667</f>
        <v>942.50549611541669</v>
      </c>
    </row>
    <row r="72" spans="2:11" ht="15.75" x14ac:dyDescent="0.25">
      <c r="B72" s="138"/>
      <c r="C72" s="34" t="s">
        <v>4</v>
      </c>
      <c r="D72" s="20" t="s">
        <v>38</v>
      </c>
      <c r="E72" s="9">
        <v>1.6E-2</v>
      </c>
      <c r="F72" s="27" t="s">
        <v>44</v>
      </c>
      <c r="G72" s="159">
        <v>1.6E-2</v>
      </c>
      <c r="H72" s="27" t="s">
        <v>44</v>
      </c>
      <c r="I72" s="9">
        <v>2.2409999999999999E-2</v>
      </c>
      <c r="J72" s="93"/>
    </row>
    <row r="73" spans="2:11" ht="15.75" x14ac:dyDescent="0.25">
      <c r="B73" s="138"/>
      <c r="C73" s="35" t="s">
        <v>5</v>
      </c>
      <c r="D73" s="21" t="s">
        <v>39</v>
      </c>
      <c r="E73" s="15">
        <v>12</v>
      </c>
      <c r="F73" s="28" t="s">
        <v>44</v>
      </c>
      <c r="G73" s="160">
        <v>12</v>
      </c>
      <c r="H73" s="28" t="s">
        <v>44</v>
      </c>
      <c r="I73" s="16">
        <v>12</v>
      </c>
      <c r="J73" s="93"/>
    </row>
    <row r="74" spans="2:11" ht="15.75" x14ac:dyDescent="0.25">
      <c r="B74" s="138"/>
      <c r="C74" s="35"/>
      <c r="D74" s="21" t="s">
        <v>61</v>
      </c>
      <c r="E74" s="15">
        <v>8</v>
      </c>
      <c r="F74" s="28"/>
      <c r="G74" s="161">
        <v>8</v>
      </c>
      <c r="H74" s="28"/>
      <c r="I74" s="16">
        <v>8</v>
      </c>
      <c r="J74" s="93"/>
    </row>
    <row r="75" spans="2:11" ht="15.75" x14ac:dyDescent="0.25">
      <c r="B75" s="138"/>
      <c r="C75" s="35"/>
      <c r="D75" s="21" t="s">
        <v>62</v>
      </c>
      <c r="E75" s="15">
        <v>-7.0000000000000001E-3</v>
      </c>
      <c r="F75" s="28"/>
      <c r="G75" s="161">
        <v>-0.01</v>
      </c>
      <c r="H75" s="28"/>
      <c r="I75" s="100">
        <v>-1.6E-2</v>
      </c>
      <c r="J75" s="93"/>
    </row>
    <row r="76" spans="2:11" ht="16.5" thickBot="1" x14ac:dyDescent="0.3">
      <c r="B76" s="138"/>
      <c r="C76" s="36" t="s">
        <v>6</v>
      </c>
      <c r="D76" s="22" t="s">
        <v>31</v>
      </c>
      <c r="E76" s="17">
        <f>E71+E72*E73+(E74*E75)</f>
        <v>942.43112071541657</v>
      </c>
      <c r="F76" s="29" t="s">
        <v>44</v>
      </c>
      <c r="G76" s="162">
        <f>G71+G72*G73+(G74*G75)</f>
        <v>942.61531083621662</v>
      </c>
      <c r="H76" s="29" t="s">
        <v>44</v>
      </c>
      <c r="I76" s="101">
        <f>I71+I72*I73+(I74*I75)</f>
        <v>942.87571158186665</v>
      </c>
      <c r="J76" s="93"/>
    </row>
    <row r="77" spans="2:11" ht="15.75" x14ac:dyDescent="0.25">
      <c r="B77" s="138"/>
      <c r="C77" s="37" t="s">
        <v>7</v>
      </c>
      <c r="D77" s="18" t="s">
        <v>29</v>
      </c>
      <c r="E77" s="14">
        <v>940.30799999999999</v>
      </c>
      <c r="F77" s="30" t="s">
        <v>44</v>
      </c>
      <c r="G77" s="163">
        <v>940.52</v>
      </c>
      <c r="H77" s="32" t="s">
        <v>44</v>
      </c>
      <c r="I77" s="7">
        <v>940.72799999999995</v>
      </c>
      <c r="J77" s="93"/>
      <c r="K77">
        <f>E77+K70*0.01667</f>
        <v>940.51837540000008</v>
      </c>
    </row>
    <row r="78" spans="2:11" ht="15.75" x14ac:dyDescent="0.25">
      <c r="B78" s="138"/>
      <c r="C78" s="34" t="s">
        <v>8</v>
      </c>
      <c r="D78" s="20" t="s">
        <v>35</v>
      </c>
      <c r="E78" s="9">
        <v>-0.5</v>
      </c>
      <c r="F78" s="27" t="s">
        <v>44</v>
      </c>
      <c r="G78" s="158">
        <v>-0.5</v>
      </c>
      <c r="H78" s="27" t="s">
        <v>44</v>
      </c>
      <c r="I78" s="14">
        <v>-0.5</v>
      </c>
      <c r="J78" s="93"/>
    </row>
    <row r="79" spans="2:11" ht="15.75" x14ac:dyDescent="0.25">
      <c r="B79" s="138"/>
      <c r="C79" s="34" t="s">
        <v>9</v>
      </c>
      <c r="D79" s="20" t="s">
        <v>36</v>
      </c>
      <c r="E79" s="9">
        <v>2.5840000000000001</v>
      </c>
      <c r="F79" s="27" t="s">
        <v>44</v>
      </c>
      <c r="G79" s="159">
        <v>2.5840000000000001</v>
      </c>
      <c r="H79" s="27" t="s">
        <v>44</v>
      </c>
      <c r="I79" s="9">
        <v>2.5840000000000001</v>
      </c>
      <c r="J79" s="93"/>
    </row>
    <row r="80" spans="2:11" ht="15.75" x14ac:dyDescent="0.25">
      <c r="B80" s="138"/>
      <c r="C80" s="34" t="s">
        <v>11</v>
      </c>
      <c r="D80" s="20" t="s">
        <v>37</v>
      </c>
      <c r="E80" s="9">
        <v>17</v>
      </c>
      <c r="F80" s="31" t="s">
        <v>44</v>
      </c>
      <c r="G80" s="159">
        <v>17</v>
      </c>
      <c r="H80" s="31" t="s">
        <v>44</v>
      </c>
      <c r="I80" s="9">
        <v>17</v>
      </c>
      <c r="J80" s="93"/>
    </row>
    <row r="81" spans="2:10" ht="16.5" thickBot="1" x14ac:dyDescent="0.3">
      <c r="B81" s="138"/>
      <c r="C81" s="36" t="s">
        <v>10</v>
      </c>
      <c r="D81" s="22" t="s">
        <v>33</v>
      </c>
      <c r="E81" s="19">
        <f>E77+E78/12+E79/12+E80/12</f>
        <v>941.89833333333331</v>
      </c>
      <c r="F81" s="29" t="s">
        <v>44</v>
      </c>
      <c r="G81" s="164">
        <f>G77+G78/12+G79/12+G80/12</f>
        <v>942.1103333333333</v>
      </c>
      <c r="H81" s="29" t="s">
        <v>44</v>
      </c>
      <c r="I81" s="19">
        <f>I77+I78/12+I79/12+I80/12</f>
        <v>942.31833333333327</v>
      </c>
      <c r="J81" s="94"/>
    </row>
    <row r="82" spans="2:10" ht="16.5" thickBot="1" x14ac:dyDescent="0.3">
      <c r="B82" s="148"/>
      <c r="C82" s="102" t="s">
        <v>32</v>
      </c>
      <c r="D82" s="103" t="s">
        <v>34</v>
      </c>
      <c r="E82" s="104">
        <f>(E76-E81)*12</f>
        <v>6.3934485849990779</v>
      </c>
      <c r="F82" s="105" t="s">
        <v>44</v>
      </c>
      <c r="G82" s="165">
        <f>(G76-G81)*12</f>
        <v>6.0597300345998519</v>
      </c>
      <c r="H82" s="105" t="s">
        <v>44</v>
      </c>
      <c r="I82" s="104">
        <f>(I76-I81)*12</f>
        <v>6.688538982400587</v>
      </c>
      <c r="J82" s="95"/>
    </row>
    <row r="84" spans="2:10" x14ac:dyDescent="0.25">
      <c r="C84" s="86"/>
      <c r="D84" t="s">
        <v>60</v>
      </c>
    </row>
    <row r="87" spans="2:10" ht="15.75" customHeight="1" x14ac:dyDescent="0.25"/>
    <row r="98" spans="2:10" ht="15.75" customHeight="1" x14ac:dyDescent="0.25"/>
    <row r="103" spans="2:10" ht="31.5" customHeight="1" x14ac:dyDescent="0.25"/>
    <row r="107" spans="2:10" ht="15.75" thickBot="1" x14ac:dyDescent="0.3"/>
    <row r="108" spans="2:10" ht="17.25" thickTop="1" thickBot="1" x14ac:dyDescent="0.3">
      <c r="B108" s="134" t="s">
        <v>48</v>
      </c>
      <c r="C108" s="74" t="s">
        <v>2</v>
      </c>
      <c r="D108" s="75" t="s">
        <v>49</v>
      </c>
      <c r="E108" s="76">
        <v>59284.45</v>
      </c>
      <c r="F108" s="77" t="s">
        <v>44</v>
      </c>
      <c r="G108" s="76">
        <v>59297.07</v>
      </c>
      <c r="H108" s="77" t="s">
        <v>44</v>
      </c>
      <c r="I108" s="78">
        <v>59310.16</v>
      </c>
      <c r="J108" s="96"/>
    </row>
    <row r="109" spans="2:10" ht="15.75" customHeight="1" x14ac:dyDescent="0.25">
      <c r="B109" s="135"/>
      <c r="C109" s="38" t="s">
        <v>3</v>
      </c>
      <c r="D109" s="39" t="s">
        <v>30</v>
      </c>
      <c r="E109" s="40">
        <v>942.29499999999996</v>
      </c>
      <c r="F109" s="41" t="s">
        <v>44</v>
      </c>
      <c r="G109" s="42">
        <v>942.50300000000004</v>
      </c>
      <c r="H109" s="41" t="s">
        <v>44</v>
      </c>
      <c r="I109" s="43">
        <v>942.73500000000001</v>
      </c>
      <c r="J109" s="93"/>
    </row>
    <row r="110" spans="2:10" ht="15.75" x14ac:dyDescent="0.25">
      <c r="B110" s="135"/>
      <c r="C110" s="44" t="s">
        <v>4</v>
      </c>
      <c r="D110" s="45" t="s">
        <v>38</v>
      </c>
      <c r="E110" s="46">
        <v>1.6E-2</v>
      </c>
      <c r="F110" s="47" t="s">
        <v>44</v>
      </c>
      <c r="G110" s="46">
        <v>1.6E-2</v>
      </c>
      <c r="H110" s="47" t="s">
        <v>44</v>
      </c>
      <c r="I110" s="48">
        <v>2.1000000000000001E-2</v>
      </c>
      <c r="J110" s="93"/>
    </row>
    <row r="111" spans="2:10" ht="15.75" x14ac:dyDescent="0.25">
      <c r="B111" s="135"/>
      <c r="C111" s="49" t="s">
        <v>5</v>
      </c>
      <c r="D111" s="50" t="s">
        <v>39</v>
      </c>
      <c r="E111" s="51">
        <v>18</v>
      </c>
      <c r="F111" s="52" t="s">
        <v>44</v>
      </c>
      <c r="G111" s="53">
        <v>18</v>
      </c>
      <c r="H111" s="52" t="s">
        <v>44</v>
      </c>
      <c r="I111" s="54">
        <v>18</v>
      </c>
      <c r="J111" s="93"/>
    </row>
    <row r="112" spans="2:10" ht="16.5" thickBot="1" x14ac:dyDescent="0.3">
      <c r="B112" s="135"/>
      <c r="C112" s="55" t="s">
        <v>6</v>
      </c>
      <c r="D112" s="56" t="s">
        <v>31</v>
      </c>
      <c r="E112" s="57">
        <f>E109+E110*E111</f>
        <v>942.58299999999997</v>
      </c>
      <c r="F112" s="58" t="s">
        <v>44</v>
      </c>
      <c r="G112" s="59">
        <f>G109+G110*G111</f>
        <v>942.79100000000005</v>
      </c>
      <c r="H112" s="58" t="s">
        <v>44</v>
      </c>
      <c r="I112" s="60">
        <f>I109+I110*I111</f>
        <v>943.11300000000006</v>
      </c>
      <c r="J112" s="93"/>
    </row>
    <row r="113" spans="2:10" ht="15.75" x14ac:dyDescent="0.25">
      <c r="B113" s="135"/>
      <c r="C113" s="38" t="s">
        <v>7</v>
      </c>
      <c r="D113" s="39" t="s">
        <v>29</v>
      </c>
      <c r="E113" s="42">
        <v>940.30799999999999</v>
      </c>
      <c r="F113" s="61" t="s">
        <v>44</v>
      </c>
      <c r="G113" s="62">
        <v>940.59900000000005</v>
      </c>
      <c r="H113" s="41" t="s">
        <v>44</v>
      </c>
      <c r="I113" s="63">
        <v>940.72799999999995</v>
      </c>
      <c r="J113" s="93"/>
    </row>
    <row r="114" spans="2:10" ht="31.5" customHeight="1" x14ac:dyDescent="0.25">
      <c r="B114" s="135"/>
      <c r="C114" s="44" t="s">
        <v>8</v>
      </c>
      <c r="D114" s="45" t="s">
        <v>35</v>
      </c>
      <c r="E114" s="46">
        <v>-0.5</v>
      </c>
      <c r="F114" s="47" t="s">
        <v>44</v>
      </c>
      <c r="G114" s="42">
        <v>-0.5</v>
      </c>
      <c r="H114" s="47" t="s">
        <v>44</v>
      </c>
      <c r="I114" s="43">
        <v>-0.5</v>
      </c>
      <c r="J114" s="93"/>
    </row>
    <row r="115" spans="2:10" ht="15.75" x14ac:dyDescent="0.25">
      <c r="B115" s="135"/>
      <c r="C115" s="44" t="s">
        <v>9</v>
      </c>
      <c r="D115" s="45" t="s">
        <v>36</v>
      </c>
      <c r="E115" s="46">
        <v>2.5840000000000001</v>
      </c>
      <c r="F115" s="47" t="s">
        <v>44</v>
      </c>
      <c r="G115" s="46">
        <v>2.5840000000000001</v>
      </c>
      <c r="H115" s="47" t="s">
        <v>44</v>
      </c>
      <c r="I115" s="48">
        <v>2.5840000000000001</v>
      </c>
      <c r="J115" s="93"/>
    </row>
    <row r="116" spans="2:10" ht="15.75" x14ac:dyDescent="0.25">
      <c r="B116" s="135"/>
      <c r="C116" s="44" t="s">
        <v>11</v>
      </c>
      <c r="D116" s="45" t="s">
        <v>37</v>
      </c>
      <c r="E116" s="46">
        <v>17</v>
      </c>
      <c r="F116" s="64" t="s">
        <v>44</v>
      </c>
      <c r="G116" s="46">
        <v>17</v>
      </c>
      <c r="H116" s="64" t="s">
        <v>44</v>
      </c>
      <c r="I116" s="48">
        <v>17</v>
      </c>
      <c r="J116" s="93"/>
    </row>
    <row r="117" spans="2:10" ht="16.5" thickBot="1" x14ac:dyDescent="0.3">
      <c r="B117" s="135"/>
      <c r="C117" s="55" t="s">
        <v>10</v>
      </c>
      <c r="D117" s="56" t="s">
        <v>33</v>
      </c>
      <c r="E117" s="65">
        <f>E113+E114/12+E115/12+E116/12</f>
        <v>941.89833333333331</v>
      </c>
      <c r="F117" s="58" t="s">
        <v>44</v>
      </c>
      <c r="G117" s="65">
        <f>G113+G114/12+G115/12+G116/12</f>
        <v>942.18933333333337</v>
      </c>
      <c r="H117" s="58" t="s">
        <v>44</v>
      </c>
      <c r="I117" s="66">
        <f>I113+I114/12+I115/12+I116/12</f>
        <v>942.31833333333327</v>
      </c>
      <c r="J117" s="94"/>
    </row>
    <row r="118" spans="2:10" ht="16.5" thickBot="1" x14ac:dyDescent="0.3">
      <c r="B118" s="136"/>
      <c r="C118" s="67" t="s">
        <v>32</v>
      </c>
      <c r="D118" s="68" t="s">
        <v>34</v>
      </c>
      <c r="E118" s="69">
        <f>(E112-E117)*12</f>
        <v>8.2159999999998945</v>
      </c>
      <c r="F118" s="70" t="s">
        <v>44</v>
      </c>
      <c r="G118" s="69">
        <f>(G112-G117)*12</f>
        <v>7.2200000000002547</v>
      </c>
      <c r="H118" s="70" t="s">
        <v>44</v>
      </c>
      <c r="I118" s="71">
        <f>(I112-I117)*12</f>
        <v>9.5360000000014224</v>
      </c>
      <c r="J118" s="93"/>
    </row>
    <row r="119" spans="2:10" ht="16.5" thickTop="1" thickBot="1" x14ac:dyDescent="0.3"/>
    <row r="120" spans="2:10" ht="17.25" thickTop="1" thickBot="1" x14ac:dyDescent="0.3">
      <c r="C120" s="81"/>
      <c r="D120" s="82" t="s">
        <v>50</v>
      </c>
    </row>
    <row r="121" spans="2:10" ht="15.75" thickTop="1" x14ac:dyDescent="0.25"/>
  </sheetData>
  <mergeCells count="14">
    <mergeCell ref="I2:I3"/>
    <mergeCell ref="B70:B82"/>
    <mergeCell ref="B2:D3"/>
    <mergeCell ref="E2:E3"/>
    <mergeCell ref="F2:F3"/>
    <mergeCell ref="G2:G3"/>
    <mergeCell ref="H2:H3"/>
    <mergeCell ref="B37:B47"/>
    <mergeCell ref="B108:B118"/>
    <mergeCell ref="B59:B69"/>
    <mergeCell ref="B48:B58"/>
    <mergeCell ref="B4:B14"/>
    <mergeCell ref="B15:B25"/>
    <mergeCell ref="B26:B36"/>
  </mergeCells>
  <pageMargins left="0.7" right="0.7" top="0.75" bottom="0.75" header="0.3" footer="0.3"/>
  <pageSetup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BDM Style</vt:lpstr>
      <vt:lpstr>The Updated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McFarren</dc:creator>
  <cp:lastModifiedBy>Andrew Baker</cp:lastModifiedBy>
  <cp:lastPrinted>2023-08-07T12:44:50Z</cp:lastPrinted>
  <dcterms:created xsi:type="dcterms:W3CDTF">2023-07-19T17:19:55Z</dcterms:created>
  <dcterms:modified xsi:type="dcterms:W3CDTF">2023-08-07T13:33:31Z</dcterms:modified>
</cp:coreProperties>
</file>